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 s="1"/>
  <c r="G13" i="1"/>
  <c r="I13" i="1" s="1"/>
  <c r="G14" i="1"/>
  <c r="I14" i="1"/>
  <c r="G15" i="1"/>
  <c r="I15" i="1" s="1"/>
  <c r="G10" i="1"/>
  <c r="I10" i="1" s="1"/>
  <c r="G16" i="1" l="1"/>
  <c r="I16" i="1"/>
</calcChain>
</file>

<file path=xl/sharedStrings.xml><?xml version="1.0" encoding="utf-8"?>
<sst xmlns="http://schemas.openxmlformats.org/spreadsheetml/2006/main" count="35" uniqueCount="32">
  <si>
    <t>lp</t>
  </si>
  <si>
    <t>Opis</t>
  </si>
  <si>
    <t>Ilość</t>
  </si>
  <si>
    <t>Opakowanie</t>
  </si>
  <si>
    <t xml:space="preserve"> rolki</t>
  </si>
  <si>
    <t xml:space="preserve">Cena jednostkowa netto </t>
  </si>
  <si>
    <t>Stawka
 vat</t>
  </si>
  <si>
    <t>SUMA:</t>
  </si>
  <si>
    <t>1 opak- minimum 
300 arkuszy</t>
  </si>
  <si>
    <t>200 
rolek</t>
  </si>
  <si>
    <t>Nazwa Oferowanego
 produktu / producent</t>
  </si>
  <si>
    <t>Ilość do przeliczenia z kol. 3</t>
  </si>
  <si>
    <t>Wartość netto
(kol. 5x6)</t>
  </si>
  <si>
    <t>Wartość brutto
(kol. 7x8+7)</t>
  </si>
  <si>
    <r>
      <rPr>
        <b/>
        <sz val="11"/>
        <color rgb="FF000000"/>
        <rFont val="Calibri"/>
        <family val="2"/>
        <charset val="238"/>
        <scheme val="minor"/>
      </rPr>
      <t xml:space="preserve">PAPIER DO APARATU EKG Mtrace Silver Ascard 4 </t>
    </r>
    <r>
      <rPr>
        <sz val="11"/>
        <color rgb="FF000000"/>
        <rFont val="Calibri"/>
        <family val="2"/>
        <charset val="238"/>
        <scheme val="minor"/>
      </rPr>
      <t xml:space="preserve">– papier termoaktywny  z nadrukiem siatki, siatka milimetrowa, kolor pomarańczowy, szerokość rolki 112 mm +0/-2mm, dopuszcza się papier z nadrukiem w kolorze czerwonym średnica rolki 45mm, produkt musi posiadać certyfikat CE </t>
    </r>
  </si>
  <si>
    <r>
      <rPr>
        <b/>
        <sz val="11"/>
        <color rgb="FF000000"/>
        <rFont val="Calibri"/>
        <family val="2"/>
        <charset val="238"/>
        <scheme val="minor"/>
      </rPr>
      <t>Papier do drukarki w bieżni do próby wysiłkowej</t>
    </r>
    <r>
      <rPr>
        <sz val="11"/>
        <color rgb="FF000000"/>
        <rFont val="Calibri"/>
        <family val="2"/>
        <charset val="238"/>
        <scheme val="minor"/>
      </rPr>
      <t xml:space="preserve"> (system testów wysiłkowych CASE) - </t>
    </r>
    <r>
      <rPr>
        <b/>
        <sz val="11"/>
        <color rgb="FF000000"/>
        <rFont val="Calibri"/>
        <family val="2"/>
        <charset val="238"/>
        <scheme val="minor"/>
      </rPr>
      <t>Papier Marquette Standard</t>
    </r>
    <r>
      <rPr>
        <sz val="11"/>
        <color rgb="FF000000"/>
        <rFont val="Calibri"/>
        <family val="2"/>
        <charset val="238"/>
        <scheme val="minor"/>
      </rPr>
      <t xml:space="preserve"> Premium CASE 9402-021</t>
    </r>
  </si>
  <si>
    <r>
      <rPr>
        <b/>
        <sz val="11"/>
        <color rgb="FF000000"/>
        <rFont val="Calibri"/>
        <family val="2"/>
        <charset val="238"/>
        <scheme val="minor"/>
      </rPr>
      <t xml:space="preserve">PAPIER do wideoprinterów typu Mitsubishi KP
65hm-ce. </t>
    </r>
    <r>
      <rPr>
        <sz val="11"/>
        <color rgb="FF000000"/>
        <rFont val="Calibri"/>
        <family val="2"/>
        <charset val="238"/>
        <scheme val="minor"/>
      </rPr>
      <t xml:space="preserve">Nie powodujący zerwania gwarancji przez serwis Mitsubishi. Wydruk w tonacji z połyskiem, wysoki contrast. Długość papieru na rolce 20m, szerokość 110mm. Rolka papieru nawinięta na kartonowej rurce pokrytej pianką poliuretanową z wyraźnym “zaróżowieniem” przy powierzchni rurki. 
Produkt musi posiadać Certyfikat CE
</t>
    </r>
  </si>
  <si>
    <r>
      <rPr>
        <b/>
        <sz val="11"/>
        <color rgb="FF000000"/>
        <rFont val="Calibri"/>
        <family val="2"/>
        <charset val="238"/>
        <scheme val="minor"/>
      </rPr>
      <t>Papier termiczny do drukarki</t>
    </r>
    <r>
      <rPr>
        <sz val="11"/>
        <color rgb="FF000000"/>
        <rFont val="Calibri"/>
        <family val="2"/>
        <charset val="238"/>
        <scheme val="minor"/>
      </rPr>
      <t xml:space="preserve"> 57mm x 30 m bez nadruku</t>
    </r>
  </si>
  <si>
    <r>
      <rPr>
        <b/>
        <sz val="11"/>
        <color rgb="FF000000"/>
        <rFont val="Calibri"/>
        <family val="2"/>
        <charset val="238"/>
        <scheme val="minor"/>
      </rPr>
      <t>Papier termiczny do spirometru</t>
    </r>
    <r>
      <rPr>
        <sz val="11"/>
        <color rgb="FF000000"/>
        <rFont val="Calibri"/>
        <family val="2"/>
        <charset val="238"/>
        <scheme val="minor"/>
      </rPr>
      <t xml:space="preserve"> 11cm x 20 m bez nadruku</t>
    </r>
  </si>
  <si>
    <t>300 
rolek</t>
  </si>
  <si>
    <t>150
 rolek</t>
  </si>
  <si>
    <t>100 
rolek</t>
  </si>
  <si>
    <t>Część nr 2- Papiery specjalistyczne do EKG, USG</t>
  </si>
  <si>
    <r>
      <rPr>
        <b/>
        <sz val="11"/>
        <color rgb="FF000000"/>
        <rFont val="Calibri"/>
        <family val="2"/>
        <charset val="238"/>
        <scheme val="minor"/>
      </rPr>
      <t>PAPIER do aparatu EKG GOLD Aspel Ascard, BTL 08LC/08LT</t>
    </r>
    <r>
      <rPr>
        <sz val="11"/>
        <color rgb="FF000000"/>
        <rFont val="Calibri"/>
        <family val="2"/>
        <charset val="238"/>
        <scheme val="minor"/>
      </rPr>
      <t>, termoaktywny z nadrukiem siatki, siatka  milimetrowa w kolorze pomarańczowym, szerokość rolki : 210mm +0/-2mm, dł. rolki 25m,  średnica rolki  ok 45 mm, średnica zewnętrzna wałka 18 mm. (gilza) dopuszcza się papier z nadrukiem w kolorze czerwonym</t>
    </r>
  </si>
  <si>
    <t>90 
opakowań</t>
  </si>
  <si>
    <t>200 
opakowań</t>
  </si>
  <si>
    <t>1 opak= 
4 rolki</t>
  </si>
  <si>
    <t>SPL/12/PN/2026</t>
  </si>
  <si>
    <t>Opis przedmiotu zamówienia - Formularz cenowy</t>
  </si>
  <si>
    <t>Dostawy różnych materiałów medycznych w podziale na części</t>
  </si>
  <si>
    <t>Załącznik Nr 2.2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</si>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</sst>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4" fillId="0" borderId="1" xfId="0" applyNumberFormat="1" applyFont="1" applyBorder="1"/>
    <xf numFmtId="0" fontId="7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4" fontId="0" fillId="0" borderId="1" xfId="0" applyNumberFormat="1" applyBorder="1" applyAlignment="1">
      <alignment horizontal="right" vertical="center"/>
    </xf>
    <xf numFmtId="0" fontId="13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15</xdr:row>
      <xdr:rowOff>28575</xdr:rowOff>
    </xdr:from>
    <xdr:to>
      <xdr:col>7</xdr:col>
      <xdr:colOff>642937</xdr:colOff>
      <xdr:row>15</xdr:row>
      <xdr:rowOff>157163</xdr:rowOff>
    </xdr:to>
    <xdr:cxnSp macro="">
      <xdr:nvCxnSpPr>
        <xdr:cNvPr id="2" name="Łącznik prosty 1">
          <a:extLst>
            <a:ext uri="{FF2B5EF4-FFF2-40B4-BE49-F238E27FC236}">
              <a16:creationId xmlns="" xmlns:a16="http://schemas.microsoft.com/office/drawing/2014/main" id="{7E941DFD-2ECB-F4E4-1DB9-D1D469760B64}"/>
            </a:ext>
          </a:extLst>
        </xdr:cNvPr>
        <xdr:cNvCxnSpPr/>
      </xdr:nvCxnSpPr>
      <xdr:spPr>
        <a:xfrm>
          <a:off x="8296275" y="7219950"/>
          <a:ext cx="576262" cy="128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</xdr:row>
      <xdr:rowOff>0</xdr:rowOff>
    </xdr:from>
    <xdr:to>
      <xdr:col>10</xdr:col>
      <xdr:colOff>25399</xdr:colOff>
      <xdr:row>15</xdr:row>
      <xdr:rowOff>184150</xdr:rowOff>
    </xdr:to>
    <xdr:cxnSp macro="">
      <xdr:nvCxnSpPr>
        <xdr:cNvPr id="3" name="Łącznik prosty 2">
          <a:extLst>
            <a:ext uri="{FF2B5EF4-FFF2-40B4-BE49-F238E27FC236}">
              <a16:creationId xmlns="" xmlns:a16="http://schemas.microsoft.com/office/drawing/2014/main" id="{52DD07F2-7D07-F376-06EC-B1522E4C9A74}"/>
            </a:ext>
          </a:extLst>
        </xdr:cNvPr>
        <xdr:cNvCxnSpPr/>
      </xdr:nvCxnSpPr>
      <xdr:spPr>
        <a:xfrm>
          <a:off x="9934575" y="7191375"/>
          <a:ext cx="1787524" cy="1841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4" zoomScaleNormal="100" workbookViewId="0">
      <selection activeCell="I15" sqref="I15"/>
    </sheetView>
  </sheetViews>
  <sheetFormatPr defaultRowHeight="15" x14ac:dyDescent="0.25"/>
  <cols>
    <col min="1" max="1" width="3.42578125" customWidth="1"/>
    <col min="2" max="2" width="53.5703125" customWidth="1"/>
    <col min="3" max="3" width="12.28515625" customWidth="1"/>
    <col min="4" max="4" width="13" customWidth="1"/>
    <col min="5" max="5" width="12.7109375" customWidth="1"/>
    <col min="6" max="6" width="13" customWidth="1"/>
    <col min="7" max="7" width="15.42578125" customWidth="1"/>
    <col min="8" max="8" width="10.7109375" customWidth="1"/>
    <col min="9" max="9" width="14.85546875" customWidth="1"/>
    <col min="10" max="10" width="26.42578125" customWidth="1"/>
  </cols>
  <sheetData>
    <row r="1" spans="1:10" x14ac:dyDescent="0.25">
      <c r="J1" s="12" t="s">
        <v>27</v>
      </c>
    </row>
    <row r="2" spans="1:10" x14ac:dyDescent="0.25">
      <c r="B2" s="13"/>
      <c r="J2" s="14" t="s">
        <v>30</v>
      </c>
    </row>
    <row r="3" spans="1:10" ht="19.5" x14ac:dyDescent="0.4">
      <c r="B3" s="24" t="s">
        <v>28</v>
      </c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6" t="s">
        <v>29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6.7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ht="15.75" x14ac:dyDescent="0.25">
      <c r="A6" s="16"/>
      <c r="B6" s="27" t="s">
        <v>22</v>
      </c>
      <c r="C6" s="27"/>
      <c r="D6" s="27"/>
      <c r="E6" s="27"/>
      <c r="F6" s="27"/>
      <c r="G6" s="27"/>
      <c r="H6" s="27"/>
      <c r="I6" s="27"/>
      <c r="J6" s="27"/>
    </row>
    <row r="7" spans="1:10" ht="5.25" customHeight="1" x14ac:dyDescent="0.25"/>
    <row r="8" spans="1:10" ht="45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11</v>
      </c>
      <c r="F8" s="10" t="s">
        <v>5</v>
      </c>
      <c r="G8" s="10" t="s">
        <v>12</v>
      </c>
      <c r="H8" s="10" t="s">
        <v>6</v>
      </c>
      <c r="I8" s="10" t="s">
        <v>13</v>
      </c>
      <c r="J8" s="10" t="s">
        <v>10</v>
      </c>
    </row>
    <row r="9" spans="1:10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</row>
    <row r="10" spans="1:10" ht="93" customHeight="1" x14ac:dyDescent="0.25">
      <c r="A10" s="5">
        <v>1</v>
      </c>
      <c r="B10" s="7" t="s">
        <v>23</v>
      </c>
      <c r="C10" s="6" t="s">
        <v>19</v>
      </c>
      <c r="D10" s="2" t="s">
        <v>4</v>
      </c>
      <c r="E10" s="2">
        <v>300</v>
      </c>
      <c r="F10" s="17"/>
      <c r="G10" s="17">
        <f>ROUND((E10*F10),2)</f>
        <v>0</v>
      </c>
      <c r="H10" s="3"/>
      <c r="I10" s="17">
        <f>ROUND((G10*H10+G10), 2)</f>
        <v>0</v>
      </c>
      <c r="J10" s="1"/>
    </row>
    <row r="11" spans="1:10" ht="81" customHeight="1" x14ac:dyDescent="0.25">
      <c r="A11" s="5">
        <v>2</v>
      </c>
      <c r="B11" s="7" t="s">
        <v>14</v>
      </c>
      <c r="C11" s="6" t="s">
        <v>20</v>
      </c>
      <c r="D11" s="2" t="s">
        <v>4</v>
      </c>
      <c r="E11" s="2">
        <v>150</v>
      </c>
      <c r="F11" s="17"/>
      <c r="G11" s="17">
        <f t="shared" ref="G11:G15" si="0">ROUND((E11*F11),2)</f>
        <v>0</v>
      </c>
      <c r="H11" s="3"/>
      <c r="I11" s="17">
        <f t="shared" ref="I11:I15" si="1">ROUND((G11*H11+G11), 2)</f>
        <v>0</v>
      </c>
      <c r="J11" s="1"/>
    </row>
    <row r="12" spans="1:10" ht="50.25" customHeight="1" x14ac:dyDescent="0.25">
      <c r="A12" s="5">
        <v>3</v>
      </c>
      <c r="B12" s="7" t="s">
        <v>15</v>
      </c>
      <c r="C12" s="6" t="s">
        <v>24</v>
      </c>
      <c r="D12" s="2" t="s">
        <v>8</v>
      </c>
      <c r="E12" s="2">
        <v>90</v>
      </c>
      <c r="F12" s="17"/>
      <c r="G12" s="17">
        <f t="shared" si="0"/>
        <v>0</v>
      </c>
      <c r="H12" s="3"/>
      <c r="I12" s="17">
        <f t="shared" si="1"/>
        <v>0</v>
      </c>
      <c r="J12" s="1"/>
    </row>
    <row r="13" spans="1:10" ht="123" customHeight="1" x14ac:dyDescent="0.25">
      <c r="A13" s="5">
        <v>4</v>
      </c>
      <c r="B13" s="7" t="s">
        <v>16</v>
      </c>
      <c r="C13" s="6" t="s">
        <v>25</v>
      </c>
      <c r="D13" s="2" t="s">
        <v>26</v>
      </c>
      <c r="E13" s="2">
        <v>200</v>
      </c>
      <c r="F13" s="17"/>
      <c r="G13" s="17">
        <f t="shared" si="0"/>
        <v>0</v>
      </c>
      <c r="H13" s="3"/>
      <c r="I13" s="17">
        <f t="shared" si="1"/>
        <v>0</v>
      </c>
      <c r="J13" s="1"/>
    </row>
    <row r="14" spans="1:10" ht="33.75" customHeight="1" x14ac:dyDescent="0.25">
      <c r="A14" s="5">
        <v>5</v>
      </c>
      <c r="B14" s="7" t="s">
        <v>17</v>
      </c>
      <c r="C14" s="6" t="s">
        <v>9</v>
      </c>
      <c r="D14" s="2" t="s">
        <v>4</v>
      </c>
      <c r="E14" s="2">
        <v>200</v>
      </c>
      <c r="F14" s="17"/>
      <c r="G14" s="17">
        <f t="shared" si="0"/>
        <v>0</v>
      </c>
      <c r="H14" s="3"/>
      <c r="I14" s="17">
        <f t="shared" si="1"/>
        <v>0</v>
      </c>
      <c r="J14" s="1"/>
    </row>
    <row r="15" spans="1:10" ht="33" customHeight="1" x14ac:dyDescent="0.25">
      <c r="A15" s="5">
        <v>6</v>
      </c>
      <c r="B15" s="7" t="s">
        <v>18</v>
      </c>
      <c r="C15" s="6" t="s">
        <v>21</v>
      </c>
      <c r="D15" s="2" t="s">
        <v>4</v>
      </c>
      <c r="E15" s="2">
        <v>100</v>
      </c>
      <c r="F15" s="17"/>
      <c r="G15" s="17">
        <f t="shared" si="0"/>
        <v>0</v>
      </c>
      <c r="H15" s="3"/>
      <c r="I15" s="17">
        <f t="shared" si="1"/>
        <v>0</v>
      </c>
      <c r="J15" s="1"/>
    </row>
    <row r="16" spans="1:10" ht="15.75" x14ac:dyDescent="0.25">
      <c r="A16" s="21" t="s">
        <v>7</v>
      </c>
      <c r="B16" s="22"/>
      <c r="C16" s="22"/>
      <c r="D16" s="22"/>
      <c r="E16" s="22"/>
      <c r="F16" s="23"/>
      <c r="G16" s="11">
        <f>SUM(G10:G15)</f>
        <v>0</v>
      </c>
      <c r="H16" s="4"/>
      <c r="I16" s="11">
        <f>SUM(I10:I15)</f>
        <v>0</v>
      </c>
      <c r="J16" s="1"/>
    </row>
    <row r="18" spans="1:10" x14ac:dyDescent="0.25">
      <c r="A18" s="28" t="s">
        <v>31</v>
      </c>
      <c r="B18" s="28"/>
      <c r="C18" s="28"/>
      <c r="D18" s="28"/>
      <c r="E18" s="28"/>
      <c r="F18" s="28"/>
      <c r="G18" s="28"/>
      <c r="H18" s="28"/>
      <c r="I18" s="28"/>
      <c r="J18" s="28"/>
    </row>
  </sheetData>
  <sortState ref="B7:J12">
    <sortCondition ref="B7"/>
  </sortState>
  <mergeCells count="5">
    <mergeCell ref="A16:F16"/>
    <mergeCell ref="B3:J3"/>
    <mergeCell ref="A4:J4"/>
    <mergeCell ref="B6:J6"/>
    <mergeCell ref="A18:J18"/>
  </mergeCells>
  <pageMargins left="0.51181102362204722" right="0.51181102362204722" top="0.55118110236220474" bottom="0.55118110236220474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2025-03-24T10:18:58Z</cp:lastPrinted>
  <dcterms:created xsi:type="dcterms:W3CDTF">2023-02-10T09:57:30Z</dcterms:created>
  <dcterms:modified xsi:type="dcterms:W3CDTF">2026-04-24T06:56:35Z</dcterms:modified>
</cp:coreProperties>
</file>